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<sst xmlns="http://schemas.openxmlformats.org/spreadsheetml/2006/main" count="866" uniqueCount="866">
  <si>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</si>
  <si>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医療法人安正会 安井病院</t>
  </si>
  <si>
    <t>〒466-0053　名古屋市昭和区滝子町２７－１９</t>
  </si>
  <si>
    <t>病棟の建築時期と構造</t>
  </si>
  <si>
    <t>建物情報＼病棟名</t>
  </si>
  <si>
    <t>一般病棟</t>
  </si>
  <si>
    <t>様式１病院病棟票(1)</t>
  </si>
  <si>
    <t>建築時期</t>
  </si>
  <si>
    <t>1970</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</si>
  <si>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</si>
  <si>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</si>
  <si>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</si>
  <si>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</si>
  <si>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</si>
  <si>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</si>
  <si>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</si>
  <si>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</si>
  <si>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</si>
  <si>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</si>
  <si>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</si>
  <si>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</si>
  <si>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</si>
  <si>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</si>
  <si>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</si>
  <si>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</si>
  <si>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</si>
  <si>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</si>
  <si>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</si>
  <si>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</si>
  <si>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</si>
  <si>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</si>
  <si>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</si>
  <si>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</si>
  <si>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</si>
  <si>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</si>
  <si>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</si>
  <si>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</si>
  <si>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</si>
  <si>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</si>
  <si>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</si>
  <si>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</si>
  <si>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</si>
  <si>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</si>
  <si>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</si>
  <si>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</si>
  <si>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</si>
  <si>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</si>
  <si>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</si>
  <si>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</si>
  <si>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</si>
  <si>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</si>
  <si>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</si>
  <si>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</si>
  <si>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</si>
  <si>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</si>
  <si>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</si>
  <si>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</si>
  <si>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</si>
  <si>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</si>
  <si>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</si>
  <si>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</si>
  <si>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</si>
  <si>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</si>
  <si>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</si>
  <si>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</si>
  <si>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</si>
  <si>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</si>
  <si>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</si>
  <si>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</si>
  <si>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</si>
  <si>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</si>
  <si>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</si>
  <si>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</si>
  <si>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</si>
  <si>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</si>
  <si>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</si>
  <si>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</si>
  <si>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</si>
  <si>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</si>
  <si>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</si>
  <si>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</si>
  <si>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</si>
  <si>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</si>
  <si>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</si>
  <si>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</si>
  <si>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</si>
  <si>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</si>
  <si>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</si>
  <si>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</si>
  <si>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</si>
  <si>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</si>
  <si>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</si>
  <si>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</si>
  <si>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</si>
  <si>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</si>
  <si>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</si>
  <si>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</si>
  <si>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</si>
  <si>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</si>
  <si>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</si>
  <si>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</si>
  <si>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</si>
  <si>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様式１病院施設票(43)-2</t>
  </si>
  <si>
    <t>整形外科</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</si>
  <si>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</si>
  <si>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</si>
  <si>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</si>
  <si>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</si>
  <si>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</si>
  <si>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</si>
  <si>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地域一般入院料３</t>
  </si>
  <si>
    <t>届出病床数</t>
  </si>
  <si>
    <t>様式１病院病棟票(12)</t>
  </si>
  <si>
    <t>病室単位の特定入院料</t>
  </si>
  <si>
    <t>地域包括ケア入院医療管理料１</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</si>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</sst>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t="s">
        <v>16</v>
      </c>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17</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t="s">
        <v>16</v>
      </c>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17</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17</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16</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15</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38</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12</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38</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38</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0</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0</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0</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101</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103</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104</v>
      </c>
      <c r="B122" s="1"/>
      <c r="C122" s="163"/>
      <c r="D122" s="164"/>
      <c r="E122" s="322"/>
      <c r="F122" s="344"/>
      <c r="G122" s="344"/>
      <c r="H122" s="323"/>
      <c r="I122" s="342"/>
      <c r="J122" s="69"/>
      <c r="K122" s="70"/>
      <c r="L122" s="179" t="s">
        <v>105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106</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107</v>
      </c>
      <c r="B130" s="1"/>
      <c r="C130" s="318" t="s">
        <v>108</v>
      </c>
      <c r="D130" s="327"/>
      <c r="E130" s="327"/>
      <c r="F130" s="327"/>
      <c r="G130" s="327"/>
      <c r="H130" s="319"/>
      <c r="I130" s="345" t="s">
        <v>109</v>
      </c>
      <c r="J130" s="71"/>
      <c r="K130" s="65"/>
      <c r="L130" s="66" t="s">
        <v>110</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107</v>
      </c>
      <c r="B131" s="57"/>
      <c r="C131" s="168"/>
      <c r="D131" s="169"/>
      <c r="E131" s="304" t="s">
        <v>111</v>
      </c>
      <c r="F131" s="305"/>
      <c r="G131" s="305"/>
      <c r="H131" s="306"/>
      <c r="I131" s="345"/>
      <c r="J131" s="67"/>
      <c r="K131" s="68"/>
      <c r="L131" s="66">
        <v>38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112</v>
      </c>
      <c r="B132" s="57"/>
      <c r="C132" s="318" t="s">
        <v>113</v>
      </c>
      <c r="D132" s="327"/>
      <c r="E132" s="327"/>
      <c r="F132" s="327"/>
      <c r="G132" s="327"/>
      <c r="H132" s="319"/>
      <c r="I132" s="345"/>
      <c r="J132" s="67"/>
      <c r="K132" s="68"/>
      <c r="L132" s="66" t="s">
        <v>114</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112</v>
      </c>
      <c r="B133" s="57"/>
      <c r="C133" s="72"/>
      <c r="D133" s="73"/>
      <c r="E133" s="304" t="s">
        <v>111</v>
      </c>
      <c r="F133" s="305"/>
      <c r="G133" s="305"/>
      <c r="H133" s="306"/>
      <c r="I133" s="345"/>
      <c r="J133" s="67"/>
      <c r="K133" s="68"/>
      <c r="L133" s="66">
        <v>22</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113</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111</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130</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131</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132</v>
      </c>
      <c r="B161" s="1"/>
      <c r="C161" s="304" t="s">
        <v>133</v>
      </c>
      <c r="D161" s="305"/>
      <c r="E161" s="305"/>
      <c r="F161" s="305"/>
      <c r="G161" s="305"/>
      <c r="H161" s="306"/>
      <c r="I161" s="161" t="s">
        <v>134</v>
      </c>
      <c r="J161" s="147" t="s">
        <v>130</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135</v>
      </c>
      <c r="B162" s="1"/>
      <c r="C162" s="304" t="s">
        <v>136</v>
      </c>
      <c r="D162" s="305"/>
      <c r="E162" s="305"/>
      <c r="F162" s="305"/>
      <c r="G162" s="305"/>
      <c r="H162" s="306"/>
      <c r="I162" s="79" t="s">
        <v>137</v>
      </c>
      <c r="J162" s="147" t="s">
        <v>130</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138</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139</v>
      </c>
      <c r="B170" s="1"/>
      <c r="C170" s="304" t="s">
        <v>140</v>
      </c>
      <c r="D170" s="305"/>
      <c r="E170" s="305"/>
      <c r="F170" s="305"/>
      <c r="G170" s="305"/>
      <c r="H170" s="306"/>
      <c r="I170" s="82" t="s">
        <v>141</v>
      </c>
      <c r="J170" s="147" t="s">
        <v>142</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143</v>
      </c>
      <c r="D171" s="316"/>
      <c r="E171" s="316"/>
      <c r="F171" s="316"/>
      <c r="G171" s="316"/>
      <c r="H171" s="317"/>
      <c r="I171" s="82" t="s">
        <v>144</v>
      </c>
      <c r="J171" s="147" t="s">
        <v>142</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145</v>
      </c>
      <c r="D172" s="316"/>
      <c r="E172" s="316"/>
      <c r="F172" s="316"/>
      <c r="G172" s="316"/>
      <c r="H172" s="317"/>
      <c r="I172" s="82" t="s">
        <v>146</v>
      </c>
      <c r="J172" s="147" t="s">
        <v>142</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147</v>
      </c>
      <c r="B173" s="1"/>
      <c r="C173" s="304" t="s">
        <v>148</v>
      </c>
      <c r="D173" s="305"/>
      <c r="E173" s="305"/>
      <c r="F173" s="305"/>
      <c r="G173" s="305"/>
      <c r="H173" s="306"/>
      <c r="I173" s="82" t="s">
        <v>149</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150</v>
      </c>
      <c r="B174" s="1"/>
      <c r="C174" s="304" t="s">
        <v>151</v>
      </c>
      <c r="D174" s="305"/>
      <c r="E174" s="305"/>
      <c r="F174" s="305"/>
      <c r="G174" s="305"/>
      <c r="H174" s="306"/>
      <c r="I174" s="82" t="s">
        <v>152</v>
      </c>
      <c r="J174" s="147" t="s">
        <v>130</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153</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154</v>
      </c>
      <c r="B182" s="57"/>
      <c r="C182" s="351" t="s">
        <v>155</v>
      </c>
      <c r="D182" s="353"/>
      <c r="E182" s="353"/>
      <c r="F182" s="353"/>
      <c r="G182" s="351" t="s">
        <v>156</v>
      </c>
      <c r="H182" s="351"/>
      <c r="I182" s="358" t="s">
        <v>157</v>
      </c>
      <c r="J182" s="150">
        <v>2</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154</v>
      </c>
      <c r="B183" s="57"/>
      <c r="C183" s="353"/>
      <c r="D183" s="353"/>
      <c r="E183" s="353"/>
      <c r="F183" s="353"/>
      <c r="G183" s="351" t="s">
        <v>158</v>
      </c>
      <c r="H183" s="351"/>
      <c r="I183" s="359"/>
      <c r="J183" s="151">
        <v>1.3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159</v>
      </c>
      <c r="B184" s="57"/>
      <c r="C184" s="351" t="s">
        <v>160</v>
      </c>
      <c r="D184" s="353"/>
      <c r="E184" s="353"/>
      <c r="F184" s="353"/>
      <c r="G184" s="351" t="s">
        <v>156</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159</v>
      </c>
      <c r="B185" s="57"/>
      <c r="C185" s="353"/>
      <c r="D185" s="353"/>
      <c r="E185" s="353"/>
      <c r="F185" s="353"/>
      <c r="G185" s="351" t="s">
        <v>158</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161</v>
      </c>
      <c r="B186" s="77"/>
      <c r="C186" s="351" t="s">
        <v>162</v>
      </c>
      <c r="D186" s="351"/>
      <c r="E186" s="351"/>
      <c r="F186" s="351"/>
      <c r="G186" s="351" t="s">
        <v>156</v>
      </c>
      <c r="H186" s="351"/>
      <c r="I186" s="359"/>
      <c r="J186" s="150">
        <f ref="J186:J201" t="shared" si="33">IF(SUM(L186:BP186)=0,IF(COUNTIF(L186:BP186,"未確認")&gt;0,"未確認",IF(COUNTIF(L186:BP186,"~*")&gt;0,"*",SUM(L186:BP186))),SUM(L186:BP186))</f>
        <v>0</v>
      </c>
      <c r="K186" s="238" t="str">
        <f t="shared" si="32"/>
      </c>
      <c r="L186" s="269">
        <v>7</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161</v>
      </c>
      <c r="B187" s="77"/>
      <c r="C187" s="351"/>
      <c r="D187" s="351"/>
      <c r="E187" s="351"/>
      <c r="F187" s="351"/>
      <c r="G187" s="351" t="s">
        <v>158</v>
      </c>
      <c r="H187" s="351"/>
      <c r="I187" s="359"/>
      <c r="J187" s="151">
        <f t="shared" si="33"/>
        <v>0</v>
      </c>
      <c r="K187" s="238" t="str">
        <f t="shared" si="32"/>
      </c>
      <c r="L187" s="269">
        <v>1.6</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163</v>
      </c>
      <c r="B188" s="77"/>
      <c r="C188" s="351" t="s">
        <v>164</v>
      </c>
      <c r="D188" s="352"/>
      <c r="E188" s="352"/>
      <c r="F188" s="352"/>
      <c r="G188" s="351" t="s">
        <v>156</v>
      </c>
      <c r="H188" s="351"/>
      <c r="I188" s="359"/>
      <c r="J188" s="150">
        <f t="shared" si="33"/>
        <v>0</v>
      </c>
      <c r="K188" s="238" t="str">
        <f t="shared" si="32"/>
      </c>
      <c r="L188" s="269">
        <v>5</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163</v>
      </c>
      <c r="B189" s="77"/>
      <c r="C189" s="352"/>
      <c r="D189" s="352"/>
      <c r="E189" s="352"/>
      <c r="F189" s="352"/>
      <c r="G189" s="351" t="s">
        <v>158</v>
      </c>
      <c r="H189" s="351"/>
      <c r="I189" s="359"/>
      <c r="J189" s="151">
        <f t="shared" si="33"/>
        <v>0</v>
      </c>
      <c r="K189" s="238" t="str">
        <f t="shared" si="32"/>
      </c>
      <c r="L189" s="269">
        <v>0.4</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165</v>
      </c>
      <c r="B190" s="77"/>
      <c r="C190" s="351" t="s">
        <v>166</v>
      </c>
      <c r="D190" s="352"/>
      <c r="E190" s="352"/>
      <c r="F190" s="352"/>
      <c r="G190" s="351" t="s">
        <v>156</v>
      </c>
      <c r="H190" s="351"/>
      <c r="I190" s="359"/>
      <c r="J190" s="150">
        <f t="shared" si="33"/>
        <v>0</v>
      </c>
      <c r="K190" s="238" t="str">
        <f t="shared" si="32"/>
      </c>
      <c r="L190" s="269">
        <v>4</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165</v>
      </c>
      <c r="B191" s="77"/>
      <c r="C191" s="352"/>
      <c r="D191" s="352"/>
      <c r="E191" s="352"/>
      <c r="F191" s="352"/>
      <c r="G191" s="351" t="s">
        <v>158</v>
      </c>
      <c r="H191" s="351"/>
      <c r="I191" s="359"/>
      <c r="J191" s="151">
        <f t="shared" si="33"/>
        <v>0</v>
      </c>
      <c r="K191" s="238" t="str">
        <f t="shared" si="32"/>
      </c>
      <c r="L191" s="269">
        <v>0.6</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167</v>
      </c>
      <c r="B192" s="77"/>
      <c r="C192" s="351" t="s">
        <v>168</v>
      </c>
      <c r="D192" s="352"/>
      <c r="E192" s="352"/>
      <c r="F192" s="352"/>
      <c r="G192" s="351" t="s">
        <v>156</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167</v>
      </c>
      <c r="B193" s="57"/>
      <c r="C193" s="352"/>
      <c r="D193" s="352"/>
      <c r="E193" s="352"/>
      <c r="F193" s="352"/>
      <c r="G193" s="351" t="s">
        <v>158</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169</v>
      </c>
      <c r="B194" s="57"/>
      <c r="C194" s="351" t="s">
        <v>170</v>
      </c>
      <c r="D194" s="352"/>
      <c r="E194" s="352"/>
      <c r="F194" s="352"/>
      <c r="G194" s="351" t="s">
        <v>156</v>
      </c>
      <c r="H194" s="351"/>
      <c r="I194" s="359"/>
      <c r="J194" s="150">
        <f t="shared" si="33"/>
        <v>0</v>
      </c>
      <c r="K194" s="238" t="str">
        <f t="shared" si="32"/>
      </c>
      <c r="L194" s="269">
        <v>4</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169</v>
      </c>
      <c r="B195" s="57"/>
      <c r="C195" s="352"/>
      <c r="D195" s="352"/>
      <c r="E195" s="352"/>
      <c r="F195" s="352"/>
      <c r="G195" s="351" t="s">
        <v>158</v>
      </c>
      <c r="H195" s="351"/>
      <c r="I195" s="359"/>
      <c r="J195" s="151">
        <f t="shared" si="33"/>
        <v>0</v>
      </c>
      <c r="K195" s="238" t="str">
        <f t="shared" si="32"/>
      </c>
      <c r="L195" s="269">
        <v>0.4</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171</v>
      </c>
      <c r="B196" s="57"/>
      <c r="C196" s="351" t="s">
        <v>172</v>
      </c>
      <c r="D196" s="352"/>
      <c r="E196" s="352"/>
      <c r="F196" s="352"/>
      <c r="G196" s="351" t="s">
        <v>156</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171</v>
      </c>
      <c r="B197" s="57"/>
      <c r="C197" s="352"/>
      <c r="D197" s="352"/>
      <c r="E197" s="352"/>
      <c r="F197" s="352"/>
      <c r="G197" s="351" t="s">
        <v>158</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173</v>
      </c>
      <c r="B198" s="57"/>
      <c r="C198" s="351" t="s">
        <v>174</v>
      </c>
      <c r="D198" s="352"/>
      <c r="E198" s="352"/>
      <c r="F198" s="352"/>
      <c r="G198" s="351" t="s">
        <v>156</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173</v>
      </c>
      <c r="B199" s="57"/>
      <c r="C199" s="352"/>
      <c r="D199" s="352"/>
      <c r="E199" s="352"/>
      <c r="F199" s="352"/>
      <c r="G199" s="351" t="s">
        <v>158</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175</v>
      </c>
      <c r="B200" s="57"/>
      <c r="C200" s="351" t="s">
        <v>176</v>
      </c>
      <c r="D200" s="352"/>
      <c r="E200" s="352"/>
      <c r="F200" s="352"/>
      <c r="G200" s="351" t="s">
        <v>156</v>
      </c>
      <c r="H200" s="351"/>
      <c r="I200" s="359"/>
      <c r="J200" s="150">
        <f t="shared" si="33"/>
        <v>0</v>
      </c>
      <c r="K200" s="238" t="str">
        <f t="shared" si="32"/>
      </c>
      <c r="L200" s="269">
        <v>1</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175</v>
      </c>
      <c r="B201" s="57"/>
      <c r="C201" s="352"/>
      <c r="D201" s="352"/>
      <c r="E201" s="352"/>
      <c r="F201" s="352"/>
      <c r="G201" s="351" t="s">
        <v>158</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177</v>
      </c>
      <c r="B202" s="57"/>
      <c r="C202" s="351" t="s">
        <v>178</v>
      </c>
      <c r="D202" s="353"/>
      <c r="E202" s="353"/>
      <c r="F202" s="353"/>
      <c r="G202" s="351" t="s">
        <v>156</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177</v>
      </c>
      <c r="B203" s="57"/>
      <c r="C203" s="353"/>
      <c r="D203" s="353"/>
      <c r="E203" s="353"/>
      <c r="F203" s="353"/>
      <c r="G203" s="351" t="s">
        <v>158</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179</v>
      </c>
      <c r="B204" s="57"/>
      <c r="C204" s="351" t="s">
        <v>180</v>
      </c>
      <c r="D204" s="353"/>
      <c r="E204" s="353"/>
      <c r="F204" s="353"/>
      <c r="G204" s="351" t="s">
        <v>156</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179</v>
      </c>
      <c r="B205" s="57"/>
      <c r="C205" s="353"/>
      <c r="D205" s="353"/>
      <c r="E205" s="353"/>
      <c r="F205" s="353"/>
      <c r="G205" s="351" t="s">
        <v>158</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181</v>
      </c>
      <c r="B206" s="57"/>
      <c r="C206" s="351" t="s">
        <v>182</v>
      </c>
      <c r="D206" s="352"/>
      <c r="E206" s="352"/>
      <c r="F206" s="352"/>
      <c r="G206" s="351" t="s">
        <v>156</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181</v>
      </c>
      <c r="B207" s="57"/>
      <c r="C207" s="352"/>
      <c r="D207" s="352"/>
      <c r="E207" s="352"/>
      <c r="F207" s="352"/>
      <c r="G207" s="351" t="s">
        <v>158</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183</v>
      </c>
      <c r="B208" s="57"/>
      <c r="C208" s="351" t="s">
        <v>184</v>
      </c>
      <c r="D208" s="353"/>
      <c r="E208" s="353"/>
      <c r="F208" s="353"/>
      <c r="G208" s="351" t="s">
        <v>156</v>
      </c>
      <c r="H208" s="351"/>
      <c r="I208" s="359"/>
      <c r="J208" s="150">
        <f t="shared" si="34"/>
        <v>0</v>
      </c>
      <c r="K208" s="238" t="str">
        <f t="shared" si="32"/>
      </c>
      <c r="L208" s="269">
        <v>2</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183</v>
      </c>
      <c r="B209" s="57"/>
      <c r="C209" s="353"/>
      <c r="D209" s="353"/>
      <c r="E209" s="353"/>
      <c r="F209" s="353"/>
      <c r="G209" s="351" t="s">
        <v>158</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185</v>
      </c>
      <c r="D210" s="353"/>
      <c r="E210" s="353"/>
      <c r="F210" s="353"/>
      <c r="G210" s="351" t="s">
        <v>156</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158</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186</v>
      </c>
      <c r="M214" s="1"/>
      <c r="N214" s="225"/>
      <c r="O214" s="225"/>
      <c r="P214" s="225"/>
      <c r="Q214" s="225"/>
      <c r="R214" s="225"/>
      <c r="S214" s="225"/>
    </row>
    <row r="215" ht="20.25" customHeight="1">
      <c r="C215" s="25"/>
      <c r="I215" s="47" t="s">
        <v>75</v>
      </c>
      <c r="J215" s="48"/>
      <c r="K215" s="55"/>
      <c r="L215" s="86" t="s">
        <v>187</v>
      </c>
      <c r="M215" s="86" t="s">
        <v>188</v>
      </c>
      <c r="N215" s="86" t="s">
        <v>189</v>
      </c>
      <c r="O215" s="225"/>
      <c r="P215" s="225"/>
      <c r="Q215" s="225"/>
      <c r="R215" s="225"/>
      <c r="S215" s="211"/>
    </row>
    <row r="216" ht="34.5" customHeight="1" s="133" customFormat="1">
      <c r="A216" s="138" t="s">
        <v>190</v>
      </c>
      <c r="B216" s="77"/>
      <c r="C216" s="357" t="s">
        <v>162</v>
      </c>
      <c r="D216" s="357"/>
      <c r="E216" s="357"/>
      <c r="F216" s="357"/>
      <c r="G216" s="304" t="s">
        <v>156</v>
      </c>
      <c r="H216" s="306"/>
      <c r="I216" s="373" t="s">
        <v>191</v>
      </c>
      <c r="J216" s="194"/>
      <c r="K216" s="88"/>
      <c r="L216" s="239">
        <v>0</v>
      </c>
      <c r="M216" s="239">
        <v>0</v>
      </c>
      <c r="N216" s="239">
        <v>0</v>
      </c>
      <c r="O216" s="225"/>
      <c r="P216" s="225"/>
      <c r="Q216" s="225"/>
      <c r="R216" s="225"/>
      <c r="BU216" s="136"/>
    </row>
    <row r="217" ht="34.5" customHeight="1" s="133" customFormat="1">
      <c r="A217" s="138" t="s">
        <v>190</v>
      </c>
      <c r="B217" s="77"/>
      <c r="C217" s="357"/>
      <c r="D217" s="357"/>
      <c r="E217" s="357"/>
      <c r="F217" s="357"/>
      <c r="G217" s="304" t="s">
        <v>158</v>
      </c>
      <c r="H217" s="306"/>
      <c r="I217" s="374"/>
      <c r="J217" s="194"/>
      <c r="K217" s="89"/>
      <c r="L217" s="199">
        <v>0</v>
      </c>
      <c r="M217" s="199">
        <v>0</v>
      </c>
      <c r="N217" s="199">
        <v>0</v>
      </c>
      <c r="O217" s="225"/>
      <c r="P217" s="225"/>
      <c r="Q217" s="225"/>
      <c r="R217" s="225"/>
      <c r="BU217" s="136"/>
    </row>
    <row r="218" ht="34.5" customHeight="1" s="133" customFormat="1">
      <c r="A218" s="138" t="s">
        <v>192</v>
      </c>
      <c r="B218" s="77"/>
      <c r="C218" s="357" t="s">
        <v>164</v>
      </c>
      <c r="D218" s="361"/>
      <c r="E218" s="361"/>
      <c r="F218" s="361"/>
      <c r="G218" s="304" t="s">
        <v>156</v>
      </c>
      <c r="H218" s="306"/>
      <c r="I218" s="374"/>
      <c r="J218" s="194"/>
      <c r="K218" s="88"/>
      <c r="L218" s="239">
        <v>0</v>
      </c>
      <c r="M218" s="239">
        <v>1</v>
      </c>
      <c r="N218" s="239">
        <v>0</v>
      </c>
      <c r="O218" s="225"/>
      <c r="P218" s="225"/>
      <c r="Q218" s="225"/>
      <c r="R218" s="225"/>
      <c r="BU218" s="136"/>
    </row>
    <row r="219" ht="34.5" customHeight="1" s="133" customFormat="1">
      <c r="A219" s="138" t="s">
        <v>192</v>
      </c>
      <c r="B219" s="77"/>
      <c r="C219" s="361"/>
      <c r="D219" s="361"/>
      <c r="E219" s="361"/>
      <c r="F219" s="361"/>
      <c r="G219" s="304" t="s">
        <v>158</v>
      </c>
      <c r="H219" s="306"/>
      <c r="I219" s="374"/>
      <c r="J219" s="194"/>
      <c r="K219" s="89"/>
      <c r="L219" s="199">
        <v>0</v>
      </c>
      <c r="M219" s="199">
        <v>0</v>
      </c>
      <c r="N219" s="199">
        <v>0</v>
      </c>
      <c r="O219" s="225"/>
      <c r="P219" s="225"/>
      <c r="Q219" s="225"/>
      <c r="R219" s="225"/>
      <c r="BU219" s="136"/>
    </row>
    <row r="220" ht="34.5" customHeight="1" s="133" customFormat="1">
      <c r="A220" s="138" t="s">
        <v>193</v>
      </c>
      <c r="B220" s="77"/>
      <c r="C220" s="357" t="s">
        <v>166</v>
      </c>
      <c r="D220" s="361"/>
      <c r="E220" s="361"/>
      <c r="F220" s="361"/>
      <c r="G220" s="304" t="s">
        <v>156</v>
      </c>
      <c r="H220" s="306"/>
      <c r="I220" s="374"/>
      <c r="J220" s="194"/>
      <c r="K220" s="88"/>
      <c r="L220" s="239">
        <v>0</v>
      </c>
      <c r="M220" s="239">
        <v>0</v>
      </c>
      <c r="N220" s="239">
        <v>0</v>
      </c>
      <c r="O220" s="225"/>
      <c r="P220" s="225"/>
      <c r="Q220" s="225"/>
      <c r="R220" s="225"/>
      <c r="BU220" s="136"/>
    </row>
    <row r="221" ht="34.5" customHeight="1" s="133" customFormat="1">
      <c r="A221" s="138" t="s">
        <v>193</v>
      </c>
      <c r="B221" s="77"/>
      <c r="C221" s="361"/>
      <c r="D221" s="361"/>
      <c r="E221" s="361"/>
      <c r="F221" s="361"/>
      <c r="G221" s="304" t="s">
        <v>158</v>
      </c>
      <c r="H221" s="306"/>
      <c r="I221" s="374"/>
      <c r="J221" s="194"/>
      <c r="K221" s="89"/>
      <c r="L221" s="199">
        <v>0</v>
      </c>
      <c r="M221" s="199">
        <v>0</v>
      </c>
      <c r="N221" s="199">
        <v>0</v>
      </c>
      <c r="O221" s="225"/>
      <c r="P221" s="225"/>
      <c r="Q221" s="225"/>
      <c r="R221" s="225"/>
      <c r="BU221" s="136"/>
    </row>
    <row r="222" ht="34.5" customHeight="1" s="133" customFormat="1">
      <c r="A222" s="138" t="s">
        <v>194</v>
      </c>
      <c r="B222" s="77"/>
      <c r="C222" s="357" t="s">
        <v>168</v>
      </c>
      <c r="D222" s="361"/>
      <c r="E222" s="361"/>
      <c r="F222" s="361"/>
      <c r="G222" s="304" t="s">
        <v>156</v>
      </c>
      <c r="H222" s="306"/>
      <c r="I222" s="374"/>
      <c r="J222" s="194"/>
      <c r="K222" s="88"/>
      <c r="L222" s="239">
        <v>0</v>
      </c>
      <c r="M222" s="239">
        <v>0</v>
      </c>
      <c r="N222" s="239">
        <v>0</v>
      </c>
      <c r="O222" s="225"/>
      <c r="P222" s="225"/>
      <c r="Q222" s="225"/>
      <c r="R222" s="225"/>
      <c r="BU222" s="136"/>
    </row>
    <row r="223" ht="34.5" customHeight="1" s="133" customFormat="1">
      <c r="A223" s="138" t="s">
        <v>194</v>
      </c>
      <c r="B223" s="57"/>
      <c r="C223" s="361"/>
      <c r="D223" s="361"/>
      <c r="E223" s="361"/>
      <c r="F223" s="361"/>
      <c r="G223" s="304" t="s">
        <v>158</v>
      </c>
      <c r="H223" s="306"/>
      <c r="I223" s="374"/>
      <c r="J223" s="194"/>
      <c r="K223" s="89"/>
      <c r="L223" s="199">
        <v>0</v>
      </c>
      <c r="M223" s="199">
        <v>0</v>
      </c>
      <c r="N223" s="199">
        <v>0</v>
      </c>
      <c r="O223" s="225"/>
      <c r="P223" s="225"/>
      <c r="Q223" s="225"/>
      <c r="R223" s="225"/>
      <c r="BU223" s="136"/>
    </row>
    <row r="224" ht="34.5" customHeight="1" s="133" customFormat="1">
      <c r="A224" s="138" t="s">
        <v>195</v>
      </c>
      <c r="B224" s="57"/>
      <c r="C224" s="357" t="s">
        <v>170</v>
      </c>
      <c r="D224" s="361"/>
      <c r="E224" s="361"/>
      <c r="F224" s="361"/>
      <c r="G224" s="304" t="s">
        <v>156</v>
      </c>
      <c r="H224" s="306"/>
      <c r="I224" s="374"/>
      <c r="J224" s="194"/>
      <c r="K224" s="88"/>
      <c r="L224" s="239">
        <v>0</v>
      </c>
      <c r="M224" s="239">
        <v>0</v>
      </c>
      <c r="N224" s="239">
        <v>0</v>
      </c>
      <c r="O224" s="225"/>
      <c r="P224" s="225"/>
      <c r="Q224" s="225"/>
      <c r="R224" s="225"/>
      <c r="BU224" s="136"/>
    </row>
    <row r="225" ht="34.5" customHeight="1" s="133" customFormat="1">
      <c r="A225" s="138" t="s">
        <v>195</v>
      </c>
      <c r="B225" s="57"/>
      <c r="C225" s="361"/>
      <c r="D225" s="361"/>
      <c r="E225" s="361"/>
      <c r="F225" s="361"/>
      <c r="G225" s="304" t="s">
        <v>158</v>
      </c>
      <c r="H225" s="306"/>
      <c r="I225" s="374"/>
      <c r="J225" s="194"/>
      <c r="K225" s="89"/>
      <c r="L225" s="199">
        <v>0</v>
      </c>
      <c r="M225" s="199">
        <v>0</v>
      </c>
      <c r="N225" s="199">
        <v>0</v>
      </c>
      <c r="O225" s="225"/>
      <c r="P225" s="225"/>
      <c r="Q225" s="225"/>
      <c r="R225" s="225"/>
      <c r="BU225" s="136"/>
    </row>
    <row r="226" ht="34.5" customHeight="1" s="133" customFormat="1">
      <c r="A226" s="138" t="s">
        <v>196</v>
      </c>
      <c r="B226" s="57"/>
      <c r="C226" s="357" t="s">
        <v>172</v>
      </c>
      <c r="D226" s="361"/>
      <c r="E226" s="361"/>
      <c r="F226" s="361"/>
      <c r="G226" s="304" t="s">
        <v>156</v>
      </c>
      <c r="H226" s="306"/>
      <c r="I226" s="374"/>
      <c r="J226" s="194"/>
      <c r="K226" s="88"/>
      <c r="L226" s="239">
        <v>0</v>
      </c>
      <c r="M226" s="239">
        <v>0</v>
      </c>
      <c r="N226" s="239">
        <v>0</v>
      </c>
      <c r="O226" s="225"/>
      <c r="P226" s="225"/>
      <c r="Q226" s="225"/>
      <c r="R226" s="225"/>
      <c r="BU226" s="136"/>
    </row>
    <row r="227" ht="34.5" customHeight="1" s="133" customFormat="1">
      <c r="A227" s="138" t="s">
        <v>196</v>
      </c>
      <c r="B227" s="57"/>
      <c r="C227" s="361"/>
      <c r="D227" s="361"/>
      <c r="E227" s="361"/>
      <c r="F227" s="361"/>
      <c r="G227" s="304" t="s">
        <v>158</v>
      </c>
      <c r="H227" s="306"/>
      <c r="I227" s="374"/>
      <c r="J227" s="194"/>
      <c r="K227" s="89"/>
      <c r="L227" s="199">
        <v>0</v>
      </c>
      <c r="M227" s="199">
        <v>0</v>
      </c>
      <c r="N227" s="199">
        <v>0</v>
      </c>
      <c r="O227" s="225"/>
      <c r="P227" s="225"/>
      <c r="Q227" s="225"/>
      <c r="R227" s="225"/>
      <c r="BU227" s="136"/>
    </row>
    <row r="228" ht="34.5" customHeight="1" s="133" customFormat="1">
      <c r="A228" s="138" t="s">
        <v>197</v>
      </c>
      <c r="B228" s="57"/>
      <c r="C228" s="357" t="s">
        <v>174</v>
      </c>
      <c r="D228" s="361"/>
      <c r="E228" s="361"/>
      <c r="F228" s="361"/>
      <c r="G228" s="304" t="s">
        <v>156</v>
      </c>
      <c r="H228" s="306"/>
      <c r="I228" s="374"/>
      <c r="J228" s="194"/>
      <c r="K228" s="88"/>
      <c r="L228" s="239">
        <v>0</v>
      </c>
      <c r="M228" s="239">
        <v>0</v>
      </c>
      <c r="N228" s="239">
        <v>0</v>
      </c>
      <c r="O228" s="225"/>
      <c r="P228" s="225"/>
      <c r="Q228" s="225"/>
      <c r="R228" s="225"/>
      <c r="BU228" s="136"/>
    </row>
    <row r="229" ht="34.5" customHeight="1" s="133" customFormat="1">
      <c r="A229" s="138" t="s">
        <v>197</v>
      </c>
      <c r="B229" s="57"/>
      <c r="C229" s="361"/>
      <c r="D229" s="361"/>
      <c r="E229" s="361"/>
      <c r="F229" s="361"/>
      <c r="G229" s="304" t="s">
        <v>158</v>
      </c>
      <c r="H229" s="306"/>
      <c r="I229" s="374"/>
      <c r="J229" s="194"/>
      <c r="K229" s="89"/>
      <c r="L229" s="199">
        <v>0</v>
      </c>
      <c r="M229" s="199">
        <v>0</v>
      </c>
      <c r="N229" s="199">
        <v>0</v>
      </c>
      <c r="O229" s="225"/>
      <c r="P229" s="225"/>
      <c r="Q229" s="225"/>
      <c r="R229" s="225"/>
      <c r="BU229" s="136"/>
    </row>
    <row r="230" ht="34.5" customHeight="1" s="133" customFormat="1">
      <c r="A230" s="138" t="s">
        <v>198</v>
      </c>
      <c r="B230" s="57"/>
      <c r="C230" s="357" t="s">
        <v>176</v>
      </c>
      <c r="D230" s="361"/>
      <c r="E230" s="361"/>
      <c r="F230" s="361"/>
      <c r="G230" s="304" t="s">
        <v>156</v>
      </c>
      <c r="H230" s="306"/>
      <c r="I230" s="374"/>
      <c r="J230" s="194"/>
      <c r="K230" s="88"/>
      <c r="L230" s="239">
        <v>0</v>
      </c>
      <c r="M230" s="239">
        <v>0</v>
      </c>
      <c r="N230" s="239">
        <v>0</v>
      </c>
      <c r="O230" s="225"/>
      <c r="P230" s="225"/>
      <c r="Q230" s="225"/>
      <c r="R230" s="225"/>
      <c r="BU230" s="136"/>
    </row>
    <row r="231" ht="34.5" customHeight="1" s="133" customFormat="1">
      <c r="A231" s="138" t="s">
        <v>198</v>
      </c>
      <c r="B231" s="57"/>
      <c r="C231" s="361"/>
      <c r="D231" s="361"/>
      <c r="E231" s="361"/>
      <c r="F231" s="361"/>
      <c r="G231" s="304" t="s">
        <v>158</v>
      </c>
      <c r="H231" s="306"/>
      <c r="I231" s="374"/>
      <c r="J231" s="194"/>
      <c r="K231" s="89"/>
      <c r="L231" s="199">
        <v>0</v>
      </c>
      <c r="M231" s="199">
        <v>0</v>
      </c>
      <c r="N231" s="199">
        <v>0</v>
      </c>
      <c r="O231" s="225"/>
      <c r="P231" s="225"/>
      <c r="Q231" s="225"/>
      <c r="R231" s="225"/>
      <c r="BU231" s="136"/>
    </row>
    <row r="232" ht="34.5" customHeight="1" s="133" customFormat="1">
      <c r="A232" s="138" t="s">
        <v>199</v>
      </c>
      <c r="B232" s="57"/>
      <c r="C232" s="357" t="s">
        <v>182</v>
      </c>
      <c r="D232" s="361"/>
      <c r="E232" s="361"/>
      <c r="F232" s="361"/>
      <c r="G232" s="304" t="s">
        <v>156</v>
      </c>
      <c r="H232" s="306"/>
      <c r="I232" s="374"/>
      <c r="J232" s="194"/>
      <c r="K232" s="88"/>
      <c r="L232" s="239">
        <v>0</v>
      </c>
      <c r="M232" s="239">
        <v>0</v>
      </c>
      <c r="N232" s="239">
        <v>0</v>
      </c>
      <c r="O232" s="225"/>
      <c r="P232" s="225"/>
      <c r="Q232" s="225"/>
      <c r="R232" s="225"/>
      <c r="BU232" s="136"/>
    </row>
    <row r="233" ht="34.5" customHeight="1" s="133" customFormat="1">
      <c r="A233" s="138" t="s">
        <v>199</v>
      </c>
      <c r="B233" s="57"/>
      <c r="C233" s="361"/>
      <c r="D233" s="361"/>
      <c r="E233" s="361"/>
      <c r="F233" s="361"/>
      <c r="G233" s="304" t="s">
        <v>158</v>
      </c>
      <c r="H233" s="306"/>
      <c r="I233" s="374"/>
      <c r="J233" s="194"/>
      <c r="K233" s="89"/>
      <c r="L233" s="199">
        <v>0</v>
      </c>
      <c r="M233" s="199">
        <v>0</v>
      </c>
      <c r="N233" s="199">
        <v>0</v>
      </c>
      <c r="O233" s="225"/>
      <c r="P233" s="225"/>
      <c r="Q233" s="225"/>
      <c r="R233" s="225"/>
      <c r="BU233" s="136"/>
    </row>
    <row r="234" ht="34.5" customHeight="1" s="133" customFormat="1">
      <c r="A234" s="138" t="s">
        <v>200</v>
      </c>
      <c r="B234" s="57"/>
      <c r="C234" s="357" t="s">
        <v>184</v>
      </c>
      <c r="D234" s="365"/>
      <c r="E234" s="365"/>
      <c r="F234" s="365"/>
      <c r="G234" s="304" t="s">
        <v>156</v>
      </c>
      <c r="H234" s="306"/>
      <c r="I234" s="374"/>
      <c r="J234" s="194"/>
      <c r="K234" s="90"/>
      <c r="L234" s="239">
        <v>0</v>
      </c>
      <c r="M234" s="239">
        <v>0</v>
      </c>
      <c r="N234" s="239">
        <v>0</v>
      </c>
      <c r="O234" s="225"/>
      <c r="P234" s="225"/>
      <c r="Q234" s="225"/>
      <c r="R234" s="225"/>
      <c r="BU234" s="136"/>
    </row>
    <row r="235" ht="34.5" customHeight="1" s="133" customFormat="1">
      <c r="A235" s="138" t="s">
        <v>200</v>
      </c>
      <c r="B235" s="57"/>
      <c r="C235" s="365"/>
      <c r="D235" s="365"/>
      <c r="E235" s="365"/>
      <c r="F235" s="365"/>
      <c r="G235" s="304" t="s">
        <v>158</v>
      </c>
      <c r="H235" s="306"/>
      <c r="I235" s="374"/>
      <c r="J235" s="194"/>
      <c r="K235" s="195"/>
      <c r="L235" s="199">
        <v>0</v>
      </c>
      <c r="M235" s="199">
        <v>0</v>
      </c>
      <c r="N235" s="199">
        <v>0</v>
      </c>
      <c r="O235" s="225"/>
      <c r="P235" s="225"/>
      <c r="Q235" s="225"/>
      <c r="R235" s="225"/>
      <c r="BU235" s="136"/>
    </row>
    <row r="236" ht="34.5" customHeight="1" s="133" customFormat="1">
      <c r="A236" s="138"/>
      <c r="B236" s="57"/>
      <c r="C236" s="351" t="s">
        <v>185</v>
      </c>
      <c r="D236" s="353"/>
      <c r="E236" s="353"/>
      <c r="F236" s="353"/>
      <c r="G236" s="351" t="s">
        <v>156</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158</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201</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202</v>
      </c>
      <c r="B245" s="1"/>
      <c r="C245" s="304" t="s">
        <v>203</v>
      </c>
      <c r="D245" s="305"/>
      <c r="E245" s="305"/>
      <c r="F245" s="305"/>
      <c r="G245" s="305"/>
      <c r="H245" s="306"/>
      <c r="I245" s="354" t="s">
        <v>204</v>
      </c>
      <c r="J245" s="147" t="s">
        <v>130</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155</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189</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189</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189</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163</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81</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82</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7072</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144</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163</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13</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76</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0</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68</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6</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189</v>
      </c>
      <c r="F334" s="327"/>
      <c r="G334" s="327"/>
      <c r="H334" s="319"/>
      <c r="I334" s="376"/>
      <c r="J334" s="83">
        <f t="shared" si="54"/>
        <v>0</v>
      </c>
      <c r="K334" s="56" t="str">
        <f t="shared" si="55"/>
      </c>
      <c r="L334" s="84">
        <v>0</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144</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102</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10</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0</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17</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12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189</v>
      </c>
      <c r="F344" s="305"/>
      <c r="G344" s="305"/>
      <c r="H344" s="306"/>
      <c r="I344" s="377"/>
      <c r="J344" s="83">
        <f t="shared" si="54"/>
        <v>0</v>
      </c>
      <c r="K344" s="56" t="str">
        <f t="shared" si="55"/>
      </c>
      <c r="L344" s="84">
        <v>0</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144</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86</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15</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33</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10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1</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1</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110</v>
      </c>
      <c r="D398" s="316"/>
      <c r="E398" s="316"/>
      <c r="F398" s="316"/>
      <c r="G398" s="316"/>
      <c r="H398" s="317"/>
      <c r="I398" s="355"/>
      <c r="J398" s="148" t="str">
        <f t="shared" si="63"/>
        <v>未確認</v>
      </c>
      <c r="K398" s="238" t="str">
        <f t="shared" si="64"/>
        <v>※</v>
      </c>
      <c r="L398" s="241">
        <v>4</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363</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364</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365</v>
      </c>
      <c r="D401" s="316"/>
      <c r="E401" s="316"/>
      <c r="F401" s="316"/>
      <c r="G401" s="316"/>
      <c r="H401" s="317"/>
      <c r="I401" s="355"/>
      <c r="J401" s="148" t="str">
        <f t="shared" si="63"/>
        <v>未確認</v>
      </c>
      <c r="K401" s="238" t="str">
        <f t="shared" si="64"/>
        <v>※</v>
      </c>
      <c r="L401" s="241">
        <v>0</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366</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367</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368</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369</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370</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371</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372</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373</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374</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375</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376</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377</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378</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379</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380</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381</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382</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383</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384</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385</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386</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387</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388</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389</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390</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391</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392</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393</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394</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395</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396</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397</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398</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399</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400</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401</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402</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403</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404</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405</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406</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407</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408</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409</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410</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411</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412</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413</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414</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415</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416</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417</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418</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114</v>
      </c>
      <c r="D455" s="316"/>
      <c r="E455" s="316"/>
      <c r="F455" s="316"/>
      <c r="G455" s="316"/>
      <c r="H455" s="317"/>
      <c r="I455" s="355"/>
      <c r="J455" s="148" t="str">
        <f t="shared" si="67"/>
        <v>未確認</v>
      </c>
      <c r="K455" s="238" t="str">
        <f t="shared" si="68"/>
        <v>※</v>
      </c>
      <c r="L455" s="241">
        <v>2</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419</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420</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421</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422</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423</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424</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425</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426</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427</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428</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429</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430</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431</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432</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433</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434</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435</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436</v>
      </c>
      <c r="C479" s="318" t="s">
        <v>437</v>
      </c>
      <c r="D479" s="327"/>
      <c r="E479" s="327"/>
      <c r="F479" s="327"/>
      <c r="G479" s="327"/>
      <c r="H479" s="319"/>
      <c r="I479" s="354" t="s">
        <v>438</v>
      </c>
      <c r="J479" s="242" t="str">
        <f ref="J479:J507" t="shared" si="89">IF(SUM(L479:BS479)=0,IF(COUNTIF(L479:BS479,"未確認")&gt;0,"未確認",IF(COUNTIF(L479:BS479,"~*")&gt;0,"*",SUM(L479:BS479))),SUM(L479:BS479))</f>
        <v>未確認</v>
      </c>
      <c r="K479" s="243" t="str">
        <f ref="K479:K507" t="shared" si="90">IF(OR(COUNTIF(L479:BS479,"未確認")&gt;0,COUNTIF(L479:BS479,"*")&gt;0),"※","")</f>
        <v>※</v>
      </c>
      <c r="L479" s="241">
        <v>1</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439</v>
      </c>
      <c r="C480" s="120"/>
      <c r="D480" s="395" t="s">
        <v>440</v>
      </c>
      <c r="E480" s="304" t="s">
        <v>441</v>
      </c>
      <c r="F480" s="305"/>
      <c r="G480" s="305"/>
      <c r="H480" s="306"/>
      <c r="I480" s="341"/>
      <c r="J480" s="242" t="str">
        <f t="shared" si="89"/>
        <v>未確認</v>
      </c>
      <c r="K480" s="243" t="str">
        <f t="shared" si="90"/>
        <v>※</v>
      </c>
      <c r="L480" s="241">
        <v>0</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442</v>
      </c>
      <c r="C481" s="120"/>
      <c r="D481" s="396"/>
      <c r="E481" s="304" t="s">
        <v>443</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444</v>
      </c>
      <c r="C482" s="120"/>
      <c r="D482" s="396"/>
      <c r="E482" s="304" t="s">
        <v>445</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446</v>
      </c>
      <c r="C483" s="120"/>
      <c r="D483" s="396"/>
      <c r="E483" s="304" t="s">
        <v>447</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448</v>
      </c>
      <c r="C484" s="120"/>
      <c r="D484" s="396"/>
      <c r="E484" s="304" t="s">
        <v>449</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450</v>
      </c>
      <c r="C485" s="120"/>
      <c r="D485" s="396"/>
      <c r="E485" s="304" t="s">
        <v>451</v>
      </c>
      <c r="F485" s="305"/>
      <c r="G485" s="305"/>
      <c r="H485" s="306"/>
      <c r="I485" s="341"/>
      <c r="J485" s="242" t="str">
        <f t="shared" si="89"/>
        <v>未確認</v>
      </c>
      <c r="K485" s="243" t="str">
        <f t="shared" si="90"/>
        <v>※</v>
      </c>
      <c r="L485" s="241">
        <v>0</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452</v>
      </c>
      <c r="C486" s="120"/>
      <c r="D486" s="396"/>
      <c r="E486" s="304" t="s">
        <v>453</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454</v>
      </c>
      <c r="C487" s="120"/>
      <c r="D487" s="396"/>
      <c r="E487" s="304" t="s">
        <v>455</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456</v>
      </c>
      <c r="C488" s="120"/>
      <c r="D488" s="396"/>
      <c r="E488" s="304" t="s">
        <v>457</v>
      </c>
      <c r="F488" s="305"/>
      <c r="G488" s="305"/>
      <c r="H488" s="306"/>
      <c r="I488" s="341"/>
      <c r="J488" s="242" t="str">
        <f t="shared" si="89"/>
        <v>未確認</v>
      </c>
      <c r="K488" s="243" t="str">
        <f t="shared" si="90"/>
        <v>※</v>
      </c>
      <c r="L488" s="241">
        <v>1</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458</v>
      </c>
      <c r="C489" s="120"/>
      <c r="D489" s="396"/>
      <c r="E489" s="304" t="s">
        <v>459</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460</v>
      </c>
      <c r="C490" s="120"/>
      <c r="D490" s="396"/>
      <c r="E490" s="304" t="s">
        <v>461</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462</v>
      </c>
      <c r="C491" s="120"/>
      <c r="D491" s="382"/>
      <c r="E491" s="304" t="s">
        <v>463</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464</v>
      </c>
      <c r="B492" s="93"/>
      <c r="C492" s="318" t="s">
        <v>465</v>
      </c>
      <c r="D492" s="327"/>
      <c r="E492" s="327"/>
      <c r="F492" s="327"/>
      <c r="G492" s="327"/>
      <c r="H492" s="319"/>
      <c r="I492" s="354" t="s">
        <v>466</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467</v>
      </c>
      <c r="C493" s="120"/>
      <c r="D493" s="395" t="s">
        <v>440</v>
      </c>
      <c r="E493" s="304" t="s">
        <v>441</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468</v>
      </c>
      <c r="C494" s="120"/>
      <c r="D494" s="396"/>
      <c r="E494" s="304" t="s">
        <v>443</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469</v>
      </c>
      <c r="C495" s="120"/>
      <c r="D495" s="396"/>
      <c r="E495" s="304" t="s">
        <v>445</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470</v>
      </c>
      <c r="C496" s="120"/>
      <c r="D496" s="396"/>
      <c r="E496" s="304" t="s">
        <v>447</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471</v>
      </c>
      <c r="C497" s="120"/>
      <c r="D497" s="396"/>
      <c r="E497" s="304" t="s">
        <v>449</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472</v>
      </c>
      <c r="C498" s="120"/>
      <c r="D498" s="396"/>
      <c r="E498" s="304" t="s">
        <v>451</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473</v>
      </c>
      <c r="C499" s="120"/>
      <c r="D499" s="396"/>
      <c r="E499" s="304" t="s">
        <v>453</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474</v>
      </c>
      <c r="C500" s="120"/>
      <c r="D500" s="396"/>
      <c r="E500" s="304" t="s">
        <v>455</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475</v>
      </c>
      <c r="C501" s="120"/>
      <c r="D501" s="396"/>
      <c r="E501" s="304" t="s">
        <v>457</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476</v>
      </c>
      <c r="C502" s="120"/>
      <c r="D502" s="396"/>
      <c r="E502" s="304" t="s">
        <v>459</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477</v>
      </c>
      <c r="C503" s="120"/>
      <c r="D503" s="396"/>
      <c r="E503" s="304" t="s">
        <v>461</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478</v>
      </c>
      <c r="C504" s="120"/>
      <c r="D504" s="382"/>
      <c r="E504" s="304" t="s">
        <v>463</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479</v>
      </c>
      <c r="B505" s="93"/>
      <c r="C505" s="304" t="s">
        <v>480</v>
      </c>
      <c r="D505" s="305"/>
      <c r="E505" s="305"/>
      <c r="F505" s="305"/>
      <c r="G505" s="305"/>
      <c r="H505" s="306"/>
      <c r="I505" s="78" t="s">
        <v>481</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482</v>
      </c>
      <c r="B506" s="93"/>
      <c r="C506" s="304" t="s">
        <v>483</v>
      </c>
      <c r="D506" s="305"/>
      <c r="E506" s="305"/>
      <c r="F506" s="305"/>
      <c r="G506" s="305"/>
      <c r="H506" s="306"/>
      <c r="I506" s="78" t="s">
        <v>484</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485</v>
      </c>
      <c r="B507" s="93"/>
      <c r="C507" s="304" t="s">
        <v>486</v>
      </c>
      <c r="D507" s="305"/>
      <c r="E507" s="305"/>
      <c r="F507" s="305"/>
      <c r="G507" s="305"/>
      <c r="H507" s="306"/>
      <c r="I507" s="78" t="s">
        <v>487</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488</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489</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490</v>
      </c>
      <c r="C515" s="304" t="s">
        <v>491</v>
      </c>
      <c r="D515" s="305"/>
      <c r="E515" s="305"/>
      <c r="F515" s="305"/>
      <c r="G515" s="305"/>
      <c r="H515" s="306"/>
      <c r="I515" s="79" t="s">
        <v>492</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493</v>
      </c>
      <c r="B516" s="122"/>
      <c r="C516" s="304" t="s">
        <v>494</v>
      </c>
      <c r="D516" s="305"/>
      <c r="E516" s="305"/>
      <c r="F516" s="305"/>
      <c r="G516" s="305"/>
      <c r="H516" s="306"/>
      <c r="I516" s="78" t="s">
        <v>495</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496</v>
      </c>
      <c r="B517" s="122"/>
      <c r="C517" s="304" t="s">
        <v>497</v>
      </c>
      <c r="D517" s="305"/>
      <c r="E517" s="305"/>
      <c r="F517" s="305"/>
      <c r="G517" s="305"/>
      <c r="H517" s="306"/>
      <c r="I517" s="78" t="s">
        <v>498</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499</v>
      </c>
      <c r="B518" s="122"/>
      <c r="C518" s="304" t="s">
        <v>500</v>
      </c>
      <c r="D518" s="305"/>
      <c r="E518" s="305"/>
      <c r="F518" s="305"/>
      <c r="G518" s="305"/>
      <c r="H518" s="306"/>
      <c r="I518" s="78" t="s">
        <v>501</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502</v>
      </c>
      <c r="B519" s="122"/>
      <c r="C519" s="304" t="s">
        <v>503</v>
      </c>
      <c r="D519" s="305"/>
      <c r="E519" s="305"/>
      <c r="F519" s="305"/>
      <c r="G519" s="305"/>
      <c r="H519" s="306"/>
      <c r="I519" s="78" t="s">
        <v>504</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505</v>
      </c>
      <c r="B520" s="122"/>
      <c r="C520" s="315" t="s">
        <v>506</v>
      </c>
      <c r="D520" s="316"/>
      <c r="E520" s="316"/>
      <c r="F520" s="316"/>
      <c r="G520" s="316"/>
      <c r="H520" s="317"/>
      <c r="I520" s="78" t="s">
        <v>507</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508</v>
      </c>
      <c r="B521" s="122"/>
      <c r="C521" s="304" t="s">
        <v>509</v>
      </c>
      <c r="D521" s="305"/>
      <c r="E521" s="305"/>
      <c r="F521" s="305"/>
      <c r="G521" s="305"/>
      <c r="H521" s="306"/>
      <c r="I521" s="78" t="s">
        <v>510</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511</v>
      </c>
      <c r="B522" s="122"/>
      <c r="C522" s="304" t="s">
        <v>512</v>
      </c>
      <c r="D522" s="305"/>
      <c r="E522" s="305"/>
      <c r="F522" s="305"/>
      <c r="G522" s="305"/>
      <c r="H522" s="306"/>
      <c r="I522" s="78" t="s">
        <v>513</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514</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515</v>
      </c>
      <c r="B527" s="122"/>
      <c r="C527" s="414" t="s">
        <v>516</v>
      </c>
      <c r="D527" s="415"/>
      <c r="E527" s="415"/>
      <c r="F527" s="415"/>
      <c r="G527" s="415"/>
      <c r="H527" s="416"/>
      <c r="I527" s="78" t="s">
        <v>517</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518</v>
      </c>
      <c r="D528" s="410"/>
      <c r="E528" s="410"/>
      <c r="F528" s="410"/>
      <c r="G528" s="410"/>
      <c r="H528" s="411"/>
      <c r="I528" s="82" t="s">
        <v>519</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520</v>
      </c>
      <c r="B529" s="122"/>
      <c r="C529" s="414" t="s">
        <v>521</v>
      </c>
      <c r="D529" s="415"/>
      <c r="E529" s="415"/>
      <c r="F529" s="415"/>
      <c r="G529" s="415"/>
      <c r="H529" s="416"/>
      <c r="I529" s="78" t="s">
        <v>522</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523</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524</v>
      </c>
      <c r="B534" s="122"/>
      <c r="C534" s="414" t="s">
        <v>525</v>
      </c>
      <c r="D534" s="415"/>
      <c r="E534" s="415"/>
      <c r="F534" s="415"/>
      <c r="G534" s="415"/>
      <c r="H534" s="416"/>
      <c r="I534" s="78" t="s">
        <v>526</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527</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528</v>
      </c>
      <c r="B539" s="122"/>
      <c r="C539" s="304" t="s">
        <v>529</v>
      </c>
      <c r="D539" s="305"/>
      <c r="E539" s="305"/>
      <c r="F539" s="305"/>
      <c r="G539" s="305"/>
      <c r="H539" s="306"/>
      <c r="I539" s="78" t="s">
        <v>530</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531</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532</v>
      </c>
      <c r="B544" s="122"/>
      <c r="C544" s="304" t="s">
        <v>533</v>
      </c>
      <c r="D544" s="305"/>
      <c r="E544" s="305"/>
      <c r="F544" s="305"/>
      <c r="G544" s="305"/>
      <c r="H544" s="306"/>
      <c r="I544" s="78" t="s">
        <v>534</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535</v>
      </c>
      <c r="B545" s="122"/>
      <c r="C545" s="304" t="s">
        <v>536</v>
      </c>
      <c r="D545" s="305"/>
      <c r="E545" s="305"/>
      <c r="F545" s="305"/>
      <c r="G545" s="305"/>
      <c r="H545" s="306"/>
      <c r="I545" s="78" t="s">
        <v>537</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538</v>
      </c>
      <c r="B546" s="122"/>
      <c r="C546" s="304" t="s">
        <v>539</v>
      </c>
      <c r="D546" s="305"/>
      <c r="E546" s="305"/>
      <c r="F546" s="305"/>
      <c r="G546" s="305"/>
      <c r="H546" s="306"/>
      <c r="I546" s="354" t="s">
        <v>540</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541</v>
      </c>
      <c r="B547" s="122"/>
      <c r="C547" s="304" t="s">
        <v>542</v>
      </c>
      <c r="D547" s="305"/>
      <c r="E547" s="305"/>
      <c r="F547" s="305"/>
      <c r="G547" s="305"/>
      <c r="H547" s="306"/>
      <c r="I547" s="355"/>
      <c r="J547" s="242" t="str">
        <f t="shared" si="133"/>
        <v>未確認</v>
      </c>
      <c r="K547" s="243" t="str">
        <f t="shared" si="134"/>
        <v>※</v>
      </c>
      <c r="L547" s="241">
        <v>3</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543</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544</v>
      </c>
      <c r="B549" s="122"/>
      <c r="C549" s="304" t="s">
        <v>545</v>
      </c>
      <c r="D549" s="305"/>
      <c r="E549" s="305"/>
      <c r="F549" s="305"/>
      <c r="G549" s="305"/>
      <c r="H549" s="306"/>
      <c r="I549" s="78" t="s">
        <v>546</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547</v>
      </c>
      <c r="B550" s="122"/>
      <c r="C550" s="304" t="s">
        <v>548</v>
      </c>
      <c r="D550" s="305"/>
      <c r="E550" s="305"/>
      <c r="F550" s="305"/>
      <c r="G550" s="305"/>
      <c r="H550" s="306"/>
      <c r="I550" s="78" t="s">
        <v>549</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550</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551</v>
      </c>
      <c r="B558" s="76"/>
      <c r="C558" s="304" t="s">
        <v>552</v>
      </c>
      <c r="D558" s="305"/>
      <c r="E558" s="305"/>
      <c r="F558" s="305"/>
      <c r="G558" s="305"/>
      <c r="H558" s="306"/>
      <c r="I558" s="78" t="s">
        <v>553</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554</v>
      </c>
      <c r="B559" s="1"/>
      <c r="C559" s="304" t="s">
        <v>555</v>
      </c>
      <c r="D559" s="305"/>
      <c r="E559" s="305"/>
      <c r="F559" s="305"/>
      <c r="G559" s="305"/>
      <c r="H559" s="306"/>
      <c r="I559" s="78" t="s">
        <v>556</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557</v>
      </c>
      <c r="D560" s="316"/>
      <c r="E560" s="316"/>
      <c r="F560" s="316"/>
      <c r="G560" s="316"/>
      <c r="H560" s="317"/>
      <c r="I560" s="82" t="s">
        <v>558</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559</v>
      </c>
      <c r="B561" s="1"/>
      <c r="C561" s="304" t="s">
        <v>560</v>
      </c>
      <c r="D561" s="305"/>
      <c r="E561" s="305"/>
      <c r="F561" s="305"/>
      <c r="G561" s="305"/>
      <c r="H561" s="306"/>
      <c r="I561" s="78" t="s">
        <v>561</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562</v>
      </c>
      <c r="B562" s="1"/>
      <c r="C562" s="304" t="s">
        <v>563</v>
      </c>
      <c r="D562" s="305"/>
      <c r="E562" s="305"/>
      <c r="F562" s="305"/>
      <c r="G562" s="305"/>
      <c r="H562" s="306"/>
      <c r="I562" s="78" t="s">
        <v>564</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565</v>
      </c>
      <c r="B563" s="1"/>
      <c r="C563" s="304" t="s">
        <v>566</v>
      </c>
      <c r="D563" s="305"/>
      <c r="E563" s="305"/>
      <c r="F563" s="305"/>
      <c r="G563" s="305"/>
      <c r="H563" s="306"/>
      <c r="I563" s="78" t="s">
        <v>567</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568</v>
      </c>
      <c r="B564" s="1"/>
      <c r="C564" s="304" t="s">
        <v>569</v>
      </c>
      <c r="D564" s="305"/>
      <c r="E564" s="305"/>
      <c r="F564" s="305"/>
      <c r="G564" s="305"/>
      <c r="H564" s="306"/>
      <c r="I564" s="78" t="s">
        <v>570</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571</v>
      </c>
      <c r="B565" s="1"/>
      <c r="C565" s="304" t="s">
        <v>572</v>
      </c>
      <c r="D565" s="305"/>
      <c r="E565" s="305"/>
      <c r="F565" s="305"/>
      <c r="G565" s="305"/>
      <c r="H565" s="306"/>
      <c r="I565" s="78" t="s">
        <v>573</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574</v>
      </c>
      <c r="B566" s="1"/>
      <c r="C566" s="304" t="s">
        <v>575</v>
      </c>
      <c r="D566" s="305"/>
      <c r="E566" s="305"/>
      <c r="F566" s="305"/>
      <c r="G566" s="305"/>
      <c r="H566" s="306"/>
      <c r="I566" s="78" t="s">
        <v>576</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577</v>
      </c>
      <c r="B567" s="1"/>
      <c r="C567" s="315" t="s">
        <v>578</v>
      </c>
      <c r="D567" s="316"/>
      <c r="E567" s="316"/>
      <c r="F567" s="316"/>
      <c r="G567" s="316"/>
      <c r="H567" s="317"/>
      <c r="I567" s="82" t="s">
        <v>579</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580</v>
      </c>
      <c r="B568" s="1"/>
      <c r="C568" s="304" t="s">
        <v>581</v>
      </c>
      <c r="D568" s="305"/>
      <c r="E568" s="305"/>
      <c r="F568" s="305"/>
      <c r="G568" s="305"/>
      <c r="H568" s="306"/>
      <c r="I568" s="82" t="s">
        <v>582</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583</v>
      </c>
      <c r="B569" s="1"/>
      <c r="C569" s="304" t="s">
        <v>584</v>
      </c>
      <c r="D569" s="305"/>
      <c r="E569" s="305"/>
      <c r="F569" s="305"/>
      <c r="G569" s="305"/>
      <c r="H569" s="306"/>
      <c r="I569" s="82" t="s">
        <v>585</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586</v>
      </c>
      <c r="B570" s="1"/>
      <c r="C570" s="304" t="s">
        <v>587</v>
      </c>
      <c r="D570" s="305"/>
      <c r="E570" s="305"/>
      <c r="F570" s="305"/>
      <c r="G570" s="305"/>
      <c r="H570" s="306"/>
      <c r="I570" s="82" t="s">
        <v>588</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589</v>
      </c>
      <c r="B571" s="1"/>
      <c r="C571" s="304" t="s">
        <v>590</v>
      </c>
      <c r="D571" s="305"/>
      <c r="E571" s="305"/>
      <c r="F571" s="305"/>
      <c r="G571" s="305"/>
      <c r="H571" s="306"/>
      <c r="I571" s="82" t="s">
        <v>591</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592</v>
      </c>
      <c r="B575" s="1"/>
      <c r="C575" s="315" t="s">
        <v>593</v>
      </c>
      <c r="D575" s="316"/>
      <c r="E575" s="316"/>
      <c r="F575" s="316"/>
      <c r="G575" s="316"/>
      <c r="H575" s="317"/>
      <c r="I575" s="259" t="s">
        <v>594</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1</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30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25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75</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0</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3</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0</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2</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1</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0</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0</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3</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0</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0</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3</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2</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2</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144</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